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90" windowWidth="19200" windowHeight="11640"/>
  </bookViews>
  <sheets>
    <sheet name="州土投公司" sheetId="1" r:id="rId1"/>
    <sheet name="宏骏建设公司" sheetId="2" r:id="rId2"/>
  </sheets>
  <definedNames>
    <definedName name="_xlnm._FilterDatabase" localSheetId="0" hidden="1">州土投公司!$I$1:$I$9</definedName>
  </definedNames>
  <calcPr calcId="125725"/>
</workbook>
</file>

<file path=xl/calcChain.xml><?xml version="1.0" encoding="utf-8"?>
<calcChain xmlns="http://schemas.openxmlformats.org/spreadsheetml/2006/main">
  <c r="I5" i="2"/>
  <c r="J5" s="1"/>
  <c r="I4"/>
  <c r="J4" s="1"/>
  <c r="F4"/>
  <c r="I5" i="1"/>
  <c r="J5" s="1"/>
  <c r="I4"/>
  <c r="J4" s="1"/>
  <c r="F4"/>
</calcChain>
</file>

<file path=xl/sharedStrings.xml><?xml version="1.0" encoding="utf-8"?>
<sst xmlns="http://schemas.openxmlformats.org/spreadsheetml/2006/main" count="119" uniqueCount="65">
  <si>
    <t>姓名</t>
  </si>
  <si>
    <t>身份证号</t>
    <phoneticPr fontId="3" type="noConversion"/>
  </si>
  <si>
    <t>联系方式</t>
    <phoneticPr fontId="3" type="noConversion"/>
  </si>
  <si>
    <t>参加工作
时间</t>
    <phoneticPr fontId="3" type="noConversion"/>
  </si>
  <si>
    <t>专业</t>
  </si>
  <si>
    <t>毕业院校</t>
  </si>
  <si>
    <t>年</t>
    <phoneticPr fontId="3" type="noConversion"/>
  </si>
  <si>
    <t>月</t>
    <phoneticPr fontId="3" type="noConversion"/>
  </si>
  <si>
    <t>党员（含预备党员）</t>
    <phoneticPr fontId="3" type="noConversion"/>
  </si>
  <si>
    <t>中级及以上职称</t>
    <phoneticPr fontId="1" type="noConversion"/>
  </si>
  <si>
    <t>备注</t>
    <phoneticPr fontId="1" type="noConversion"/>
  </si>
  <si>
    <t>是</t>
  </si>
  <si>
    <t>√</t>
  </si>
  <si>
    <t>全日制本科</t>
  </si>
  <si>
    <t>性别</t>
    <phoneticPr fontId="1" type="noConversion"/>
  </si>
  <si>
    <t>出生日期</t>
    <phoneticPr fontId="1" type="noConversion"/>
  </si>
  <si>
    <t>年龄</t>
    <phoneticPr fontId="1" type="noConversion"/>
  </si>
  <si>
    <t>例</t>
    <phoneticPr fontId="1" type="noConversion"/>
  </si>
  <si>
    <t>是否提交以下资料</t>
    <phoneticPr fontId="1" type="noConversion"/>
  </si>
  <si>
    <t>身份证</t>
    <phoneticPr fontId="1" type="noConversion"/>
  </si>
  <si>
    <t>应聘
岗位</t>
    <phoneticPr fontId="1" type="noConversion"/>
  </si>
  <si>
    <t>已取得最高学历</t>
    <phoneticPr fontId="1" type="noConversion"/>
  </si>
  <si>
    <t>其他证书</t>
    <phoneticPr fontId="3" type="noConversion"/>
  </si>
  <si>
    <t>应聘人员信息表</t>
    <phoneticPr fontId="1" type="noConversion"/>
  </si>
  <si>
    <t>职称、证书等证明材料</t>
    <phoneticPr fontId="1" type="noConversion"/>
  </si>
  <si>
    <t>就业状态</t>
    <phoneticPr fontId="1" type="noConversion"/>
  </si>
  <si>
    <t>学位证</t>
    <phoneticPr fontId="3" type="noConversion"/>
  </si>
  <si>
    <t>毕业证</t>
    <phoneticPr fontId="1" type="noConversion"/>
  </si>
  <si>
    <t>户口所在地</t>
    <phoneticPr fontId="1" type="noConversion"/>
  </si>
  <si>
    <t>现居住地</t>
    <phoneticPr fontId="1" type="noConversion"/>
  </si>
  <si>
    <t>张三</t>
    <phoneticPr fontId="1" type="noConversion"/>
  </si>
  <si>
    <t>15823678985</t>
    <phoneticPr fontId="1" type="noConversion"/>
  </si>
  <si>
    <t>2014</t>
    <phoneticPr fontId="1" type="noConversion"/>
  </si>
  <si>
    <t>7</t>
    <phoneticPr fontId="1" type="noConversion"/>
  </si>
  <si>
    <t>云南大学</t>
    <phoneticPr fontId="1" type="noConversion"/>
  </si>
  <si>
    <t>中级经济师</t>
    <phoneticPr fontId="1" type="noConversion"/>
  </si>
  <si>
    <t>计算机二级…</t>
    <phoneticPr fontId="1" type="noConversion"/>
  </si>
  <si>
    <t>在职，两周内可到岗</t>
    <phoneticPr fontId="1" type="noConversion"/>
  </si>
  <si>
    <t>梁河</t>
    <phoneticPr fontId="1" type="noConversion"/>
  </si>
  <si>
    <t>芒市</t>
    <phoneticPr fontId="1" type="noConversion"/>
  </si>
  <si>
    <t>√</t>
    <phoneticPr fontId="3" type="noConversion"/>
  </si>
  <si>
    <t>应聘
公司</t>
    <phoneticPr fontId="1" type="noConversion"/>
  </si>
  <si>
    <r>
      <rPr>
        <sz val="13"/>
        <color rgb="FF000000"/>
        <rFont val="方正仿宋_GBK"/>
        <family val="4"/>
        <charset val="134"/>
      </rPr>
      <t>综合管理岗（偏人力资源和党务方向）</t>
    </r>
  </si>
  <si>
    <r>
      <rPr>
        <sz val="13"/>
        <color rgb="FF000000"/>
        <rFont val="方正仿宋_GBK"/>
        <family val="4"/>
        <charset val="134"/>
      </rPr>
      <t>营销岗</t>
    </r>
  </si>
  <si>
    <r>
      <rPr>
        <sz val="13"/>
        <color rgb="FF000000"/>
        <rFont val="方正仿宋_GBK"/>
        <family val="4"/>
        <charset val="134"/>
      </rPr>
      <t>财务岗</t>
    </r>
  </si>
  <si>
    <t>工程管理岗</t>
    <phoneticPr fontId="1" type="noConversion"/>
  </si>
  <si>
    <r>
      <rPr>
        <sz val="13"/>
        <color rgb="FF000000"/>
        <rFont val="方正仿宋_GBK"/>
        <family val="4"/>
        <charset val="134"/>
      </rPr>
      <t>综合管理岗</t>
    </r>
  </si>
  <si>
    <t>民族</t>
    <phoneticPr fontId="1" type="noConversion"/>
  </si>
  <si>
    <t>景颇族</t>
    <phoneticPr fontId="1" type="noConversion"/>
  </si>
  <si>
    <t>500231199207137060</t>
    <phoneticPr fontId="1" type="noConversion"/>
  </si>
  <si>
    <r>
      <t xml:space="preserve">工作经历
</t>
    </r>
    <r>
      <rPr>
        <b/>
        <sz val="11"/>
        <color rgb="FFFF0000"/>
        <rFont val="宋体"/>
        <family val="3"/>
        <charset val="134"/>
        <scheme val="minor"/>
      </rPr>
      <t>（在校期间的社会实践经验，无需填写；每段经历请提行）</t>
    </r>
    <phoneticPr fontId="3" type="noConversion"/>
  </si>
  <si>
    <t>如缺失毕业证、学位证，工作间断期较长等均须注明原因</t>
    <phoneticPr fontId="1" type="noConversion"/>
  </si>
  <si>
    <t>营销岗</t>
  </si>
  <si>
    <t>市场营销</t>
    <phoneticPr fontId="1" type="noConversion"/>
  </si>
  <si>
    <t>1.2014.7-2016.7，云南XX公司，XX产品营销人员，主要从事XX工作；
2.2016.8-2.2020.2，德宏XXX有限公司，XX岗位，主要从事XX工作。</t>
    <phoneticPr fontId="1" type="noConversion"/>
  </si>
  <si>
    <t>州土投公司</t>
    <phoneticPr fontId="1" type="noConversion"/>
  </si>
  <si>
    <t>州土投公司应聘信息汇总表</t>
    <phoneticPr fontId="1" type="noConversion"/>
  </si>
  <si>
    <t>宏骏建设公司</t>
    <phoneticPr fontId="1" type="noConversion"/>
  </si>
  <si>
    <t>宏骏建设公司应聘信息汇总表</t>
    <phoneticPr fontId="1" type="noConversion"/>
  </si>
  <si>
    <t>财务岗</t>
  </si>
  <si>
    <t>会计学</t>
    <phoneticPr fontId="1" type="noConversion"/>
  </si>
  <si>
    <t>中级会计师</t>
    <phoneticPr fontId="1" type="noConversion"/>
  </si>
  <si>
    <t>1.2014.7-2016.7，云南XX公司，会计，主要从事XX工作；
2.2016.8-2.2020.2，德宏XXX有限公司，XX岗位，主要从事XX工作。</t>
    <phoneticPr fontId="1" type="noConversion"/>
  </si>
  <si>
    <t>芒市</t>
    <phoneticPr fontId="1" type="noConversion"/>
  </si>
  <si>
    <t>李四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</si>
</sst>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20"/>
      <color theme="1"/>
      <name val="方正小标宋_GBK"/>
      <family val="4"/>
      <charset val="134"/>
    </font>
    <font>
      <b/>
      <sz val="11"/>
      <color rgb="FFFF0000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Arial"/>
      <family val="2"/>
    </font>
    <font>
      <sz val="13"/>
      <color rgb="FF000000"/>
      <name val="方正仿宋_GBK"/>
      <family val="4"/>
      <charset val="134"/>
    </font>
    <font>
      <sz val="13"/>
      <color rgb="FF000000"/>
      <name val="Times New Roman"/>
      <family val="1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NumberFormat="1">
      <alignment vertical="center"/>
    </xf>
    <xf numFmtId="49" fontId="0" fillId="0" borderId="0" xfId="0" applyNumberFormat="1" applyAlignment="1">
      <alignment vertical="center" wrapText="1"/>
    </xf>
    <xf numFmtId="49" fontId="0" fillId="0" borderId="0" xfId="0" applyNumberFormat="1" applyAlignment="1">
      <alignment vertical="justify"/>
    </xf>
    <xf numFmtId="0" fontId="0" fillId="0" borderId="0" xfId="0" applyFill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top"/>
    </xf>
    <xf numFmtId="0" fontId="8" fillId="0" borderId="0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49" fontId="0" fillId="0" borderId="0" xfId="0" applyNumberFormat="1" applyFill="1">
      <alignment vertical="center"/>
    </xf>
    <xf numFmtId="0" fontId="0" fillId="0" borderId="0" xfId="0" applyNumberFormat="1" applyFill="1">
      <alignment vertical="center"/>
    </xf>
    <xf numFmtId="49" fontId="0" fillId="0" borderId="0" xfId="0" applyNumberFormat="1" applyFill="1" applyAlignment="1">
      <alignment vertical="center" wrapText="1"/>
    </xf>
    <xf numFmtId="49" fontId="0" fillId="0" borderId="0" xfId="0" applyNumberFormat="1" applyFill="1" applyAlignment="1">
      <alignment vertical="justify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center" wrapText="1"/>
    </xf>
    <xf numFmtId="49" fontId="6" fillId="0" borderId="8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4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B12"/>
  <sheetViews>
    <sheetView tabSelected="1" view="pageBreakPreview" zoomScaleNormal="85" zoomScaleSheetLayoutView="100" workbookViewId="0">
      <selection activeCell="N4" sqref="N4"/>
    </sheetView>
  </sheetViews>
  <sheetFormatPr defaultRowHeight="13.5"/>
  <cols>
    <col min="1" max="1" width="2.375" customWidth="1"/>
    <col min="2" max="2" width="15.375" customWidth="1"/>
    <col min="3" max="3" width="15.625" style="1" customWidth="1"/>
    <col min="4" max="4" width="7" style="1" customWidth="1"/>
    <col min="5" max="5" width="24.5" style="1" customWidth="1"/>
    <col min="6" max="6" width="4.25" style="1" customWidth="1"/>
    <col min="7" max="7" width="6.875" style="1" customWidth="1"/>
    <col min="8" max="8" width="12.25" style="1" customWidth="1"/>
    <col min="9" max="9" width="10.875" style="2" customWidth="1"/>
    <col min="10" max="10" width="6.875" style="2" customWidth="1"/>
    <col min="11" max="11" width="5.375" style="1" customWidth="1"/>
    <col min="12" max="12" width="4.375" style="1" customWidth="1"/>
    <col min="13" max="13" width="6.75" style="3" customWidth="1"/>
    <col min="14" max="14" width="18.75" style="3" customWidth="1"/>
    <col min="15" max="15" width="9" style="3" customWidth="1"/>
    <col min="16" max="16" width="7.375" style="1" customWidth="1"/>
    <col min="17" max="17" width="8.375" style="1" customWidth="1"/>
    <col min="18" max="18" width="10" style="3" customWidth="1"/>
    <col min="19" max="19" width="20.125" style="4" customWidth="1"/>
    <col min="20" max="22" width="11.375" style="1" customWidth="1"/>
    <col min="23" max="24" width="7.25" style="1" customWidth="1"/>
    <col min="25" max="25" width="7.5" style="1" customWidth="1"/>
    <col min="26" max="27" width="7.25" style="1" customWidth="1"/>
    <col min="28" max="28" width="39.25" customWidth="1"/>
  </cols>
  <sheetData>
    <row r="1" spans="1:28" ht="36.75" customHeight="1">
      <c r="B1" s="26" t="s">
        <v>56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7"/>
    </row>
    <row r="2" spans="1:28" s="5" customFormat="1" ht="39" customHeight="1">
      <c r="A2" s="30"/>
      <c r="B2" s="28" t="s">
        <v>41</v>
      </c>
      <c r="C2" s="28" t="s">
        <v>20</v>
      </c>
      <c r="D2" s="28" t="s">
        <v>0</v>
      </c>
      <c r="E2" s="28" t="s">
        <v>1</v>
      </c>
      <c r="F2" s="28" t="s">
        <v>14</v>
      </c>
      <c r="G2" s="28" t="s">
        <v>47</v>
      </c>
      <c r="H2" s="28" t="s">
        <v>2</v>
      </c>
      <c r="I2" s="28" t="s">
        <v>15</v>
      </c>
      <c r="J2" s="28" t="s">
        <v>16</v>
      </c>
      <c r="K2" s="28" t="s">
        <v>3</v>
      </c>
      <c r="L2" s="28"/>
      <c r="M2" s="28" t="s">
        <v>4</v>
      </c>
      <c r="N2" s="28" t="s">
        <v>21</v>
      </c>
      <c r="O2" s="28" t="s">
        <v>5</v>
      </c>
      <c r="P2" s="28" t="s">
        <v>8</v>
      </c>
      <c r="Q2" s="28" t="s">
        <v>9</v>
      </c>
      <c r="R2" s="28" t="s">
        <v>22</v>
      </c>
      <c r="S2" s="28" t="s">
        <v>50</v>
      </c>
      <c r="T2" s="28" t="s">
        <v>25</v>
      </c>
      <c r="U2" s="28" t="s">
        <v>28</v>
      </c>
      <c r="V2" s="28" t="s">
        <v>29</v>
      </c>
      <c r="W2" s="28" t="s">
        <v>18</v>
      </c>
      <c r="X2" s="28"/>
      <c r="Y2" s="28"/>
      <c r="Z2" s="28"/>
      <c r="AA2" s="28"/>
      <c r="AB2" s="29" t="s">
        <v>10</v>
      </c>
    </row>
    <row r="3" spans="1:28" s="5" customFormat="1" ht="69" customHeight="1">
      <c r="A3" s="30"/>
      <c r="B3" s="28"/>
      <c r="C3" s="28"/>
      <c r="D3" s="28"/>
      <c r="E3" s="28"/>
      <c r="F3" s="28"/>
      <c r="G3" s="28"/>
      <c r="H3" s="28"/>
      <c r="I3" s="28"/>
      <c r="J3" s="28"/>
      <c r="K3" s="22" t="s">
        <v>6</v>
      </c>
      <c r="L3" s="22" t="s">
        <v>7</v>
      </c>
      <c r="M3" s="28"/>
      <c r="N3" s="28"/>
      <c r="O3" s="28"/>
      <c r="P3" s="28"/>
      <c r="Q3" s="28"/>
      <c r="R3" s="28"/>
      <c r="S3" s="28"/>
      <c r="T3" s="28"/>
      <c r="U3" s="28"/>
      <c r="V3" s="28"/>
      <c r="W3" s="22" t="s">
        <v>23</v>
      </c>
      <c r="X3" s="22" t="s">
        <v>19</v>
      </c>
      <c r="Y3" s="22" t="s">
        <v>27</v>
      </c>
      <c r="Z3" s="22" t="s">
        <v>26</v>
      </c>
      <c r="AA3" s="22" t="s">
        <v>24</v>
      </c>
      <c r="AB3" s="29"/>
    </row>
    <row r="4" spans="1:28" s="8" customFormat="1" ht="96.75" customHeight="1">
      <c r="A4" s="6" t="s">
        <v>17</v>
      </c>
      <c r="B4" s="6" t="s">
        <v>55</v>
      </c>
      <c r="C4" s="9" t="s">
        <v>52</v>
      </c>
      <c r="D4" s="10" t="s">
        <v>30</v>
      </c>
      <c r="E4" s="10" t="s">
        <v>49</v>
      </c>
      <c r="F4" s="11" t="str">
        <f>IF(MOD(MID(E4,17,1),2),"男","女")</f>
        <v>女</v>
      </c>
      <c r="G4" s="20" t="s">
        <v>48</v>
      </c>
      <c r="H4" s="10" t="s">
        <v>31</v>
      </c>
      <c r="I4" s="7" t="str">
        <f>TEXT(MID(E4,7,8),"00-00-00")</f>
        <v>1992-07-13</v>
      </c>
      <c r="J4" s="7">
        <f>DATEDIF(I4,"2020-10-31","y")</f>
        <v>28</v>
      </c>
      <c r="K4" s="10" t="s">
        <v>32</v>
      </c>
      <c r="L4" s="10" t="s">
        <v>33</v>
      </c>
      <c r="M4" s="9" t="s">
        <v>53</v>
      </c>
      <c r="N4" s="9" t="s">
        <v>13</v>
      </c>
      <c r="O4" s="9" t="s">
        <v>34</v>
      </c>
      <c r="P4" s="10" t="s">
        <v>11</v>
      </c>
      <c r="Q4" s="23" t="s">
        <v>35</v>
      </c>
      <c r="R4" s="9" t="s">
        <v>36</v>
      </c>
      <c r="S4" s="24" t="s">
        <v>54</v>
      </c>
      <c r="T4" s="9" t="s">
        <v>37</v>
      </c>
      <c r="U4" s="9" t="s">
        <v>38</v>
      </c>
      <c r="V4" s="9" t="s">
        <v>39</v>
      </c>
      <c r="W4" s="23" t="s">
        <v>12</v>
      </c>
      <c r="X4" s="23" t="s">
        <v>12</v>
      </c>
      <c r="Y4" s="23" t="s">
        <v>40</v>
      </c>
      <c r="Z4" s="23" t="s">
        <v>40</v>
      </c>
      <c r="AA4" s="23" t="s">
        <v>12</v>
      </c>
      <c r="AB4" s="25" t="s">
        <v>51</v>
      </c>
    </row>
    <row r="5" spans="1:28" s="13" customFormat="1" ht="81.75" customHeight="1">
      <c r="A5" s="6"/>
      <c r="B5" s="6" t="s">
        <v>55</v>
      </c>
      <c r="C5" s="9"/>
      <c r="D5" s="10"/>
      <c r="E5" s="10"/>
      <c r="F5" s="11"/>
      <c r="G5" s="20"/>
      <c r="H5" s="10"/>
      <c r="I5" s="7" t="str">
        <f>TEXT(MID(E5,7,8),"00-00-00")</f>
        <v/>
      </c>
      <c r="J5" s="7" t="e">
        <f>DATEDIF(I5,"2020-10-31","y")</f>
        <v>#VALUE!</v>
      </c>
      <c r="K5" s="10"/>
      <c r="L5" s="10"/>
      <c r="M5" s="9"/>
      <c r="N5" s="9"/>
      <c r="O5" s="9"/>
      <c r="P5" s="10"/>
      <c r="Q5" s="10"/>
      <c r="R5" s="9"/>
      <c r="S5" s="12"/>
      <c r="T5" s="9"/>
      <c r="U5" s="9"/>
      <c r="V5" s="9"/>
      <c r="W5" s="10"/>
      <c r="X5" s="10"/>
      <c r="Y5" s="10"/>
      <c r="Z5" s="10"/>
      <c r="AA5" s="10"/>
      <c r="AB5" s="6"/>
    </row>
    <row r="7" spans="1:28" hidden="1"/>
    <row r="8" spans="1:28" hidden="1"/>
    <row r="9" spans="1:28" s="5" customFormat="1" ht="49.5" hidden="1">
      <c r="C9" s="19" t="s">
        <v>42</v>
      </c>
      <c r="D9" s="15"/>
      <c r="E9" s="15"/>
      <c r="F9" s="15"/>
      <c r="G9" s="15"/>
      <c r="H9" s="15"/>
      <c r="I9" s="16"/>
      <c r="J9" s="16"/>
      <c r="K9" s="15"/>
      <c r="L9" s="15"/>
      <c r="M9" s="17"/>
      <c r="N9" s="17"/>
      <c r="O9" s="17"/>
      <c r="P9" s="15"/>
      <c r="Q9" s="15"/>
      <c r="R9" s="17"/>
      <c r="S9" s="18"/>
      <c r="T9" s="15"/>
      <c r="U9" s="15"/>
      <c r="V9" s="15"/>
      <c r="W9" s="15"/>
      <c r="X9" s="15"/>
      <c r="Y9" s="15"/>
      <c r="Z9" s="15"/>
      <c r="AA9" s="15"/>
    </row>
    <row r="10" spans="1:28" s="5" customFormat="1" ht="16.5" hidden="1">
      <c r="C10" s="19" t="s">
        <v>43</v>
      </c>
      <c r="D10" s="15"/>
      <c r="E10" s="15"/>
      <c r="F10" s="15"/>
      <c r="G10" s="15"/>
      <c r="H10" s="15"/>
      <c r="I10" s="16"/>
      <c r="J10" s="16"/>
      <c r="K10" s="15"/>
      <c r="L10" s="15"/>
      <c r="M10" s="17"/>
      <c r="N10" s="17"/>
      <c r="O10" s="17"/>
      <c r="P10" s="15"/>
      <c r="Q10" s="15"/>
      <c r="R10" s="17"/>
      <c r="S10" s="18"/>
      <c r="T10" s="15"/>
      <c r="U10" s="15"/>
      <c r="V10" s="15"/>
      <c r="W10" s="15"/>
      <c r="X10" s="15"/>
      <c r="Y10" s="15"/>
      <c r="Z10" s="15"/>
      <c r="AA10" s="15"/>
    </row>
    <row r="11" spans="1:28" s="5" customFormat="1" ht="16.5" hidden="1">
      <c r="C11" s="19" t="s">
        <v>44</v>
      </c>
      <c r="D11" s="15"/>
      <c r="E11" s="15"/>
      <c r="F11" s="15"/>
      <c r="G11" s="15"/>
      <c r="H11" s="15"/>
      <c r="I11" s="16"/>
      <c r="J11" s="16"/>
      <c r="K11" s="15"/>
      <c r="L11" s="15"/>
      <c r="M11" s="17"/>
      <c r="N11" s="17"/>
      <c r="O11" s="17"/>
      <c r="P11" s="15"/>
      <c r="Q11" s="15"/>
      <c r="R11" s="17"/>
      <c r="S11" s="18"/>
      <c r="T11" s="15"/>
      <c r="U11" s="15"/>
      <c r="V11" s="15"/>
      <c r="W11" s="15"/>
      <c r="X11" s="15"/>
      <c r="Y11" s="15"/>
      <c r="Z11" s="15"/>
      <c r="AA11" s="15"/>
    </row>
    <row r="12" spans="1:28" s="5" customFormat="1" ht="16.5" hidden="1">
      <c r="C12" s="14" t="s">
        <v>45</v>
      </c>
      <c r="D12" s="15"/>
      <c r="E12" s="15"/>
      <c r="F12" s="15"/>
      <c r="G12" s="15"/>
      <c r="H12" s="15"/>
      <c r="I12" s="16"/>
      <c r="J12" s="16"/>
      <c r="K12" s="15"/>
      <c r="L12" s="15"/>
      <c r="M12" s="17"/>
      <c r="N12" s="17"/>
      <c r="O12" s="17"/>
      <c r="P12" s="15"/>
      <c r="Q12" s="15"/>
      <c r="R12" s="17"/>
      <c r="S12" s="18"/>
      <c r="T12" s="15"/>
      <c r="U12" s="15"/>
      <c r="V12" s="15"/>
      <c r="W12" s="15"/>
      <c r="X12" s="15"/>
      <c r="Y12" s="15"/>
      <c r="Z12" s="15"/>
      <c r="AA12" s="15"/>
    </row>
  </sheetData>
  <mergeCells count="24">
    <mergeCell ref="A2:A3"/>
    <mergeCell ref="F2:F3"/>
    <mergeCell ref="I2:I3"/>
    <mergeCell ref="J2:J3"/>
    <mergeCell ref="R2:R3"/>
    <mergeCell ref="Q2:Q3"/>
    <mergeCell ref="P2:P3"/>
    <mergeCell ref="C2:C3"/>
    <mergeCell ref="D2:D3"/>
    <mergeCell ref="E2:E3"/>
    <mergeCell ref="H2:H3"/>
    <mergeCell ref="B2:B3"/>
    <mergeCell ref="G2:G3"/>
    <mergeCell ref="B1:AB1"/>
    <mergeCell ref="K2:L2"/>
    <mergeCell ref="U2:U3"/>
    <mergeCell ref="V2:V3"/>
    <mergeCell ref="T2:T3"/>
    <mergeCell ref="N2:N3"/>
    <mergeCell ref="O2:O3"/>
    <mergeCell ref="M2:M3"/>
    <mergeCell ref="W2:AA2"/>
    <mergeCell ref="S2:S3"/>
    <mergeCell ref="AB2:AB3"/>
  </mergeCells>
  <phoneticPr fontId="1" type="noConversion"/>
  <conditionalFormatting sqref="S2:V2">
    <cfRule type="endsWith" dxfId="3" priority="2" operator="endsWith" text="是">
      <formula>RIGHT(S2,LEN("是"))="是"</formula>
    </cfRule>
  </conditionalFormatting>
  <conditionalFormatting sqref="D2">
    <cfRule type="duplicateValues" dxfId="2" priority="1"/>
  </conditionalFormatting>
  <dataValidations count="9">
    <dataValidation type="list" allowBlank="1" showInputMessage="1" showErrorMessage="1" sqref="C13:C1048576">
      <formula1>"文秘岗1,文秘岗2,会计岗,投资运营专员岗,园林绿化工程管理专员岗,城市规划管理专员岗,造价管理岗,内审岗"</formula1>
    </dataValidation>
    <dataValidation type="list" allowBlank="1" showInputMessage="1" showErrorMessage="1" sqref="W4:AA1048576">
      <formula1>"√,×"</formula1>
    </dataValidation>
    <dataValidation type="list" allowBlank="1" showInputMessage="1" showErrorMessage="1" sqref="P2:P1048576">
      <formula1>"是,否"</formula1>
    </dataValidation>
    <dataValidation type="list" allowBlank="1" showInputMessage="1" showErrorMessage="1" sqref="N6:N1048576">
      <formula1>"全日制本科,全日制专升本,全日制研究生及以上,自考本科,网络教育本科,成人高等教育本科（函授、夜大、业余、脱产）,国家开放大学本科"</formula1>
    </dataValidation>
    <dataValidation type="list" allowBlank="1" showInputMessage="1" showErrorMessage="1" sqref="T4:T1048576 U6:V1048576">
      <formula1>"待业,在职，两周内可到岗,在职，到岗时间两周以上"</formula1>
    </dataValidation>
    <dataValidation type="list" allowBlank="1" showInputMessage="1" showErrorMessage="1" sqref="C6:C8">
      <formula1>"文秘岗（董事会方向）,文秘岗（党务方向）,会计岗,投资运营专员岗,园林绿化工程管理专员岗,城市规划管理专员岗,造价管理岗,内审岗"</formula1>
    </dataValidation>
    <dataValidation type="list" allowBlank="1" showInputMessage="1" showErrorMessage="1" sqref="C4:C5">
      <formula1>$C$9:$C$12</formula1>
    </dataValidation>
    <dataValidation type="list" allowBlank="1" showInputMessage="1" showErrorMessage="1" sqref="N4:N5">
      <formula1>"全日制专科,全日制本科,全日制专升本,全日制研究生及以上,自考本科,网络教育本科,成人高等教育本科（函授、夜大、业余、脱产）,国家开放大学本科"</formula1>
    </dataValidation>
    <dataValidation type="list" allowBlank="1" showInputMessage="1" showErrorMessage="1" sqref="B4:B5">
      <formula1>"州土投公司"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B11"/>
  <sheetViews>
    <sheetView view="pageBreakPreview" zoomScaleNormal="100" zoomScaleSheetLayoutView="100" workbookViewId="0">
      <selection activeCell="M17" sqref="M17"/>
    </sheetView>
  </sheetViews>
  <sheetFormatPr defaultRowHeight="13.5"/>
  <cols>
    <col min="1" max="1" width="2.375" customWidth="1"/>
    <col min="2" max="2" width="15.375" customWidth="1"/>
    <col min="3" max="3" width="15.625" style="1" customWidth="1"/>
    <col min="4" max="4" width="7" style="1" customWidth="1"/>
    <col min="5" max="5" width="24.5" style="1" customWidth="1"/>
    <col min="6" max="6" width="4.25" style="1" customWidth="1"/>
    <col min="7" max="7" width="6.875" style="1" customWidth="1"/>
    <col min="8" max="8" width="12.25" style="1" customWidth="1"/>
    <col min="9" max="9" width="10.875" style="2" customWidth="1"/>
    <col min="10" max="10" width="6.875" style="2" customWidth="1"/>
    <col min="11" max="11" width="5.375" style="1" customWidth="1"/>
    <col min="12" max="12" width="4.375" style="1" customWidth="1"/>
    <col min="13" max="13" width="6.75" style="3" customWidth="1"/>
    <col min="14" max="14" width="18.75" style="3" customWidth="1"/>
    <col min="15" max="15" width="9" style="3" customWidth="1"/>
    <col min="16" max="16" width="7.375" style="1" customWidth="1"/>
    <col min="17" max="17" width="8.375" style="1" customWidth="1"/>
    <col min="18" max="18" width="10" style="3" customWidth="1"/>
    <col min="19" max="19" width="20.125" style="4" customWidth="1"/>
    <col min="20" max="22" width="11.375" style="1" customWidth="1"/>
    <col min="23" max="24" width="7.25" style="1" customWidth="1"/>
    <col min="25" max="25" width="7.5" style="1" customWidth="1"/>
    <col min="26" max="27" width="7.25" style="1" customWidth="1"/>
    <col min="28" max="28" width="39.25" customWidth="1"/>
  </cols>
  <sheetData>
    <row r="1" spans="1:28" ht="36.75" customHeight="1">
      <c r="B1" s="26" t="s">
        <v>58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7"/>
    </row>
    <row r="2" spans="1:28" s="5" customFormat="1" ht="39" customHeight="1">
      <c r="A2" s="33"/>
      <c r="B2" s="31" t="s">
        <v>41</v>
      </c>
      <c r="C2" s="31" t="s">
        <v>20</v>
      </c>
      <c r="D2" s="31" t="s">
        <v>0</v>
      </c>
      <c r="E2" s="31" t="s">
        <v>1</v>
      </c>
      <c r="F2" s="31" t="s">
        <v>14</v>
      </c>
      <c r="G2" s="31" t="s">
        <v>47</v>
      </c>
      <c r="H2" s="31" t="s">
        <v>2</v>
      </c>
      <c r="I2" s="31" t="s">
        <v>15</v>
      </c>
      <c r="J2" s="31" t="s">
        <v>16</v>
      </c>
      <c r="K2" s="28" t="s">
        <v>3</v>
      </c>
      <c r="L2" s="28"/>
      <c r="M2" s="31" t="s">
        <v>4</v>
      </c>
      <c r="N2" s="31" t="s">
        <v>21</v>
      </c>
      <c r="O2" s="31" t="s">
        <v>5</v>
      </c>
      <c r="P2" s="31" t="s">
        <v>8</v>
      </c>
      <c r="Q2" s="31" t="s">
        <v>9</v>
      </c>
      <c r="R2" s="31" t="s">
        <v>22</v>
      </c>
      <c r="S2" s="31" t="s">
        <v>50</v>
      </c>
      <c r="T2" s="31" t="s">
        <v>25</v>
      </c>
      <c r="U2" s="31" t="s">
        <v>28</v>
      </c>
      <c r="V2" s="31" t="s">
        <v>29</v>
      </c>
      <c r="W2" s="36" t="s">
        <v>18</v>
      </c>
      <c r="X2" s="37"/>
      <c r="Y2" s="37"/>
      <c r="Z2" s="37"/>
      <c r="AA2" s="38"/>
      <c r="AB2" s="29" t="s">
        <v>10</v>
      </c>
    </row>
    <row r="3" spans="1:28" s="5" customFormat="1" ht="69" customHeight="1">
      <c r="A3" s="34"/>
      <c r="B3" s="35"/>
      <c r="C3" s="35"/>
      <c r="D3" s="35"/>
      <c r="E3" s="35"/>
      <c r="F3" s="32"/>
      <c r="G3" s="32"/>
      <c r="H3" s="35"/>
      <c r="I3" s="32"/>
      <c r="J3" s="32"/>
      <c r="K3" s="21" t="s">
        <v>6</v>
      </c>
      <c r="L3" s="21" t="s">
        <v>7</v>
      </c>
      <c r="M3" s="35"/>
      <c r="N3" s="35"/>
      <c r="O3" s="35"/>
      <c r="P3" s="32"/>
      <c r="Q3" s="35"/>
      <c r="R3" s="35"/>
      <c r="S3" s="35"/>
      <c r="T3" s="32"/>
      <c r="U3" s="32"/>
      <c r="V3" s="32"/>
      <c r="W3" s="21" t="s">
        <v>23</v>
      </c>
      <c r="X3" s="21" t="s">
        <v>19</v>
      </c>
      <c r="Y3" s="21" t="s">
        <v>27</v>
      </c>
      <c r="Z3" s="21" t="s">
        <v>26</v>
      </c>
      <c r="AA3" s="21" t="s">
        <v>24</v>
      </c>
      <c r="AB3" s="29"/>
    </row>
    <row r="4" spans="1:28" s="8" customFormat="1" ht="96.75" customHeight="1">
      <c r="A4" s="6" t="s">
        <v>17</v>
      </c>
      <c r="B4" s="6" t="s">
        <v>57</v>
      </c>
      <c r="C4" s="9" t="s">
        <v>59</v>
      </c>
      <c r="D4" s="10" t="s">
        <v>64</v>
      </c>
      <c r="E4" s="10" t="s">
        <v>49</v>
      </c>
      <c r="F4" s="11" t="str">
        <f>IF(MOD(MID(E4,17,1),2),"男","女")</f>
        <v>女</v>
      </c>
      <c r="G4" s="20" t="s">
        <v>48</v>
      </c>
      <c r="H4" s="10" t="s">
        <v>31</v>
      </c>
      <c r="I4" s="7" t="str">
        <f>TEXT(MID(E4,7,8),"00-00-00")</f>
        <v>1992-07-13</v>
      </c>
      <c r="J4" s="7">
        <f>DATEDIF(I4,"2020-10-31","y")</f>
        <v>28</v>
      </c>
      <c r="K4" s="10" t="s">
        <v>32</v>
      </c>
      <c r="L4" s="10" t="s">
        <v>33</v>
      </c>
      <c r="M4" s="9" t="s">
        <v>60</v>
      </c>
      <c r="N4" s="9" t="s">
        <v>13</v>
      </c>
      <c r="O4" s="9" t="s">
        <v>34</v>
      </c>
      <c r="P4" s="10" t="s">
        <v>11</v>
      </c>
      <c r="Q4" s="23" t="s">
        <v>61</v>
      </c>
      <c r="R4" s="9" t="s">
        <v>36</v>
      </c>
      <c r="S4" s="24" t="s">
        <v>62</v>
      </c>
      <c r="T4" s="9" t="s">
        <v>37</v>
      </c>
      <c r="U4" s="9" t="s">
        <v>63</v>
      </c>
      <c r="V4" s="9" t="s">
        <v>39</v>
      </c>
      <c r="W4" s="23" t="s">
        <v>12</v>
      </c>
      <c r="X4" s="23" t="s">
        <v>12</v>
      </c>
      <c r="Y4" s="23" t="s">
        <v>40</v>
      </c>
      <c r="Z4" s="23" t="s">
        <v>40</v>
      </c>
      <c r="AA4" s="23" t="s">
        <v>12</v>
      </c>
      <c r="AB4" s="25" t="s">
        <v>51</v>
      </c>
    </row>
    <row r="5" spans="1:28" s="13" customFormat="1" ht="81.75" customHeight="1">
      <c r="A5" s="6"/>
      <c r="B5" s="6" t="s">
        <v>57</v>
      </c>
      <c r="C5" s="9"/>
      <c r="D5" s="10"/>
      <c r="E5" s="10"/>
      <c r="F5" s="11"/>
      <c r="G5" s="20"/>
      <c r="H5" s="10"/>
      <c r="I5" s="7" t="str">
        <f>TEXT(MID(E5,7,8),"00-00-00")</f>
        <v/>
      </c>
      <c r="J5" s="7" t="e">
        <f>DATEDIF(I5,"2020-10-31","y")</f>
        <v>#VALUE!</v>
      </c>
      <c r="K5" s="10"/>
      <c r="L5" s="10"/>
      <c r="M5" s="9"/>
      <c r="N5" s="9"/>
      <c r="O5" s="9"/>
      <c r="P5" s="10"/>
      <c r="Q5" s="10"/>
      <c r="R5" s="9"/>
      <c r="S5" s="12"/>
      <c r="T5" s="9"/>
      <c r="U5" s="9"/>
      <c r="V5" s="9"/>
      <c r="W5" s="10"/>
      <c r="X5" s="10"/>
      <c r="Y5" s="10"/>
      <c r="Z5" s="10"/>
      <c r="AA5" s="10"/>
      <c r="AB5" s="6"/>
    </row>
    <row r="9" spans="1:28" s="5" customFormat="1" ht="16.5" hidden="1">
      <c r="C9" s="19" t="s">
        <v>44</v>
      </c>
      <c r="D9" s="15"/>
      <c r="E9" s="15"/>
      <c r="F9" s="15"/>
      <c r="G9" s="15"/>
      <c r="H9" s="15"/>
      <c r="I9" s="16"/>
      <c r="J9" s="16"/>
      <c r="K9" s="15"/>
      <c r="L9" s="15"/>
      <c r="M9" s="17"/>
      <c r="N9" s="17"/>
      <c r="O9" s="17"/>
      <c r="P9" s="15"/>
      <c r="Q9" s="15"/>
      <c r="R9" s="17"/>
      <c r="S9" s="18"/>
      <c r="T9" s="15"/>
      <c r="U9" s="15"/>
      <c r="V9" s="15"/>
      <c r="W9" s="15"/>
      <c r="X9" s="15"/>
      <c r="Y9" s="15"/>
      <c r="Z9" s="15"/>
      <c r="AA9" s="15"/>
    </row>
    <row r="10" spans="1:28" s="5" customFormat="1" ht="16.5" hidden="1">
      <c r="C10" s="14" t="s">
        <v>45</v>
      </c>
      <c r="D10" s="15"/>
      <c r="E10" s="15"/>
      <c r="F10" s="15"/>
      <c r="G10" s="15"/>
      <c r="H10" s="15"/>
      <c r="I10" s="16"/>
      <c r="J10" s="16"/>
      <c r="K10" s="15"/>
      <c r="L10" s="15"/>
      <c r="M10" s="17"/>
      <c r="N10" s="17"/>
      <c r="O10" s="17"/>
      <c r="P10" s="15"/>
      <c r="Q10" s="15"/>
      <c r="R10" s="17"/>
      <c r="S10" s="18"/>
      <c r="T10" s="15"/>
      <c r="U10" s="15"/>
      <c r="V10" s="15"/>
      <c r="W10" s="15"/>
      <c r="X10" s="15"/>
      <c r="Y10" s="15"/>
      <c r="Z10" s="15"/>
      <c r="AA10" s="15"/>
    </row>
    <row r="11" spans="1:28" s="5" customFormat="1" ht="16.5" hidden="1">
      <c r="C11" s="19" t="s">
        <v>46</v>
      </c>
      <c r="D11" s="15"/>
      <c r="E11" s="15"/>
      <c r="F11" s="15"/>
      <c r="G11" s="15"/>
      <c r="H11" s="15"/>
      <c r="I11" s="16"/>
      <c r="J11" s="16"/>
      <c r="K11" s="15"/>
      <c r="L11" s="15"/>
      <c r="M11" s="17"/>
      <c r="N11" s="17"/>
      <c r="O11" s="17"/>
      <c r="P11" s="15"/>
      <c r="Q11" s="15"/>
      <c r="R11" s="17"/>
      <c r="S11" s="18"/>
      <c r="T11" s="15"/>
      <c r="U11" s="15"/>
      <c r="V11" s="15"/>
      <c r="W11" s="15"/>
      <c r="X11" s="15"/>
      <c r="Y11" s="15"/>
      <c r="Z11" s="15"/>
      <c r="AA11" s="15"/>
    </row>
  </sheetData>
  <mergeCells count="24">
    <mergeCell ref="W2:AA2"/>
    <mergeCell ref="AB2:AB3"/>
    <mergeCell ref="Q2:Q3"/>
    <mergeCell ref="R2:R3"/>
    <mergeCell ref="S2:S3"/>
    <mergeCell ref="T2:T3"/>
    <mergeCell ref="U2:U3"/>
    <mergeCell ref="V2:V3"/>
    <mergeCell ref="P2:P3"/>
    <mergeCell ref="B1:AB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L2"/>
    <mergeCell ref="M2:M3"/>
    <mergeCell ref="N2:N3"/>
    <mergeCell ref="O2:O3"/>
  </mergeCells>
  <phoneticPr fontId="1" type="noConversion"/>
  <conditionalFormatting sqref="S2:V2">
    <cfRule type="endsWith" dxfId="1" priority="2" operator="endsWith" text="是">
      <formula>RIGHT(S2,LEN("是"))="是"</formula>
    </cfRule>
  </conditionalFormatting>
  <conditionalFormatting sqref="D2">
    <cfRule type="duplicateValues" dxfId="0" priority="1"/>
  </conditionalFormatting>
  <dataValidations count="8">
    <dataValidation type="list" allowBlank="1" showInputMessage="1" showErrorMessage="1" sqref="C12:C1048576">
      <formula1>"文秘岗1,文秘岗2,会计岗,投资运营专员岗,园林绿化工程管理专员岗,城市规划管理专员岗,造价管理岗,内审岗"</formula1>
    </dataValidation>
    <dataValidation type="list" allowBlank="1" showInputMessage="1" showErrorMessage="1" sqref="C4:C5">
      <formula1>$C$9:$C$11</formula1>
    </dataValidation>
    <dataValidation type="list" allowBlank="1" showInputMessage="1" showErrorMessage="1" sqref="C6:C8">
      <formula1>"文秘岗（董事会方向）,文秘岗（党务方向）,会计岗,投资运营专员岗,园林绿化工程管理专员岗,城市规划管理专员岗,造价管理岗,内审岗"</formula1>
    </dataValidation>
    <dataValidation type="list" allowBlank="1" showInputMessage="1" showErrorMessage="1" sqref="U6:V1048576 T4:T1048576">
      <formula1>"待业,在职，两周内可到岗,在职，到岗时间两周以上"</formula1>
    </dataValidation>
    <dataValidation type="list" allowBlank="1" showInputMessage="1" showErrorMessage="1" sqref="N4:N1048576">
      <formula1>"全日制本科,全日制专升本,全日制研究生及以上,自考本科,网络教育本科,成人高等教育本科（函授、夜大、业余、脱产）,国家开放大学本科"</formula1>
    </dataValidation>
    <dataValidation type="list" allowBlank="1" showInputMessage="1" showErrorMessage="1" sqref="P2:P1048576">
      <formula1>"是,否"</formula1>
    </dataValidation>
    <dataValidation type="list" allowBlank="1" showInputMessage="1" showErrorMessage="1" sqref="W4:AA1048576">
      <formula1>"√,×"</formula1>
    </dataValidation>
    <dataValidation type="list" allowBlank="1" showInputMessage="1" showErrorMessage="1" sqref="B4:B5">
      <formula1>"宏骏建设公司"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州土投公司</vt:lpstr>
      <vt:lpstr>宏骏建设公司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cp:lastPrinted>2020-10-20T09:35:33Z</cp:lastPrinted>
  <dcterms:created xsi:type="dcterms:W3CDTF">2006-09-13T11:21:51Z</dcterms:created>
  <dcterms:modified xsi:type="dcterms:W3CDTF">2020-10-21T02:50:14Z</dcterms:modified>
</cp:coreProperties>
</file>